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 activeTab="1"/>
  </bookViews>
  <sheets>
    <sheet name="备件计划" sheetId="3" r:id="rId1"/>
    <sheet name="材料" sheetId="5" r:id="rId2"/>
  </sheets>
  <definedNames>
    <definedName name="_xlnm._FilterDatabase" localSheetId="1" hidden="1">材料!$A$3:$EU$22</definedName>
    <definedName name="_xlnm._FilterDatabase" localSheetId="0" hidden="1">备件计划!$A$3:$XDY$3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<sst xmlns="http://schemas.openxmlformats.org/spreadsheetml/2006/main" count="246" uniqueCount="72">
  <si>
    <t>2026年5-6月检修工程部备件需求计划申报表</t>
  </si>
  <si>
    <t>上报时间：2026-2-3</t>
  </si>
  <si>
    <t>使用单位</t>
  </si>
  <si>
    <t>使用工序</t>
  </si>
  <si>
    <t>计划申请号（SAP )</t>
  </si>
  <si>
    <t>备件大类</t>
  </si>
  <si>
    <t>序号</t>
  </si>
  <si>
    <t>物料编码</t>
  </si>
  <si>
    <t>物料描述</t>
  </si>
  <si>
    <t>计量单位（SAP )</t>
  </si>
  <si>
    <t>数量</t>
  </si>
  <si>
    <t>单价（元）含税</t>
  </si>
  <si>
    <t>总价（元）含税</t>
  </si>
  <si>
    <t>装机数量</t>
  </si>
  <si>
    <t>主机名称</t>
  </si>
  <si>
    <t>是否A类备件</t>
  </si>
  <si>
    <t>储运审核削减</t>
  </si>
  <si>
    <t>计划削减原因</t>
  </si>
  <si>
    <t>备注</t>
  </si>
  <si>
    <t>计量设备名录</t>
  </si>
  <si>
    <t>计量设备备注</t>
  </si>
  <si>
    <t>主要技术参数及生产厂家或代理供方</t>
  </si>
  <si>
    <t>作业区库存情况</t>
  </si>
  <si>
    <t>在途情况</t>
  </si>
  <si>
    <t>修复再利用情况</t>
  </si>
  <si>
    <t>综合性价比，必要性合理性</t>
  </si>
  <si>
    <t>是否可以国产化</t>
  </si>
  <si>
    <t>检修工程部</t>
  </si>
  <si>
    <t>炉窑检修作业区</t>
  </si>
  <si>
    <t>4007_轧钢类</t>
  </si>
  <si>
    <r>
      <rPr>
        <sz val="10"/>
        <rFont val="宋体"/>
        <charset val="134"/>
      </rPr>
      <t>加热罩底盘</t>
    </r>
    <r>
      <rPr>
        <sz val="9"/>
        <color rgb="FF333333"/>
        <rFont val="Helvetica"/>
        <charset val="0"/>
      </rPr>
      <t>\Φ2572×Φ3300mm ES118857-01_A-Z 310S</t>
    </r>
  </si>
  <si>
    <t>件</t>
  </si>
  <si>
    <t>检修现场</t>
  </si>
  <si>
    <t>附图</t>
  </si>
  <si>
    <t>不在名录</t>
  </si>
  <si>
    <t>无需检定</t>
  </si>
  <si>
    <t>不锈钢罩式炉维保业务用材料</t>
  </si>
  <si>
    <r>
      <rPr>
        <sz val="10"/>
        <rFont val="宋体"/>
        <charset val="134"/>
      </rPr>
      <t>加热罩底盘</t>
    </r>
    <r>
      <rPr>
        <sz val="9"/>
        <color rgb="FF333333"/>
        <rFont val="Helvetica"/>
        <charset val="134"/>
      </rPr>
      <t>\Φ2610×Φ3300mm 13040038DR3112IS002-2-1-A-36 310S</t>
    </r>
  </si>
  <si>
    <t>2025年5-6月检修工程部材料需求计划申报表</t>
  </si>
  <si>
    <t>耐材成品</t>
  </si>
  <si>
    <t>含锆陶瓷纤维模块\465× 346/249×495/配锚固件 220kg/m3 1260℃</t>
  </si>
  <si>
    <t>套</t>
  </si>
  <si>
    <t>现场电焊机检修使用</t>
  </si>
  <si>
    <t>否</t>
  </si>
  <si>
    <t>/</t>
  </si>
  <si>
    <t>GB/T3003-2017</t>
  </si>
  <si>
    <t>无</t>
  </si>
  <si>
    <t>无法修复</t>
  </si>
  <si>
    <t>已是国产</t>
  </si>
  <si>
    <t>含锆陶瓷纤维模块\300× 311/267×250/配锚固件 220kg/m3 1260℃</t>
  </si>
  <si>
    <t>含锆陶瓷纤维模块\390×284/244×250/配锚固件 220kg/m3 1260℃</t>
  </si>
  <si>
    <t>含锆陶瓷纤维模块\140×308/264×250/配锚固件 220kg/m3 1260℃</t>
  </si>
  <si>
    <t>含锆陶瓷纤维模块\300×311/259×250/配锚固件 220kg/m3 1260℃</t>
  </si>
  <si>
    <t>含锆陶瓷纤维模块\300×304/242×250/配锚固件 220kg/m3 1260℃</t>
  </si>
  <si>
    <t>含锆硅酸铝纤维毡\δ=30 128kg/m3 1260℃3600×610</t>
  </si>
  <si>
    <t>千克(公斤)</t>
  </si>
  <si>
    <t>GB/T16400-2023</t>
  </si>
  <si>
    <t>含锆硅酸铝纤维毡\δ=20 128kg/m3 1300℃7200×610</t>
  </si>
  <si>
    <t>立方米</t>
  </si>
  <si>
    <t>建材</t>
  </si>
  <si>
    <r>
      <rPr>
        <sz val="10"/>
        <rFont val="宋体"/>
        <charset val="134"/>
      </rPr>
      <t>陶瓷纤维方编绳</t>
    </r>
    <r>
      <rPr>
        <sz val="9"/>
        <color rgb="FF333333"/>
        <rFont val="Helvetica"/>
        <charset val="134"/>
      </rPr>
      <t>\50-75 500kg/m3 1250</t>
    </r>
    <r>
      <rPr>
        <sz val="9"/>
        <color rgb="FF333333"/>
        <rFont val="宋体"/>
        <charset val="134"/>
      </rPr>
      <t>℃</t>
    </r>
  </si>
  <si>
    <t>陶瓷纤维布\δ=5 380kg/m3 1500℃5</t>
  </si>
  <si>
    <t>水暖</t>
  </si>
  <si>
    <r>
      <rPr>
        <sz val="10"/>
        <rFont val="宋体"/>
        <charset val="134"/>
      </rPr>
      <t>90°</t>
    </r>
    <r>
      <rPr>
        <sz val="9"/>
        <color rgb="FF333333"/>
        <rFont val="宋体"/>
        <charset val="134"/>
      </rPr>
      <t>短半径弯头</t>
    </r>
    <r>
      <rPr>
        <sz val="9"/>
        <color rgb="FF333333"/>
        <rFont val="Helvetica"/>
        <charset val="134"/>
      </rPr>
      <t>\Φ89×4 304 GB/T 12459</t>
    </r>
  </si>
  <si>
    <t>个</t>
  </si>
  <si>
    <t xml:space="preserve"> GB/T 12459</t>
  </si>
  <si>
    <t>管材</t>
  </si>
  <si>
    <r>
      <rPr>
        <sz val="10"/>
        <rFont val="宋体"/>
        <charset val="134"/>
      </rPr>
      <t>流体不锈无缝钢管</t>
    </r>
    <r>
      <rPr>
        <sz val="9"/>
        <color rgb="FF333333"/>
        <rFont val="Helvetica"/>
        <charset val="134"/>
      </rPr>
      <t>\Φ89×4 06Cr19Ni10 GB/T14976</t>
    </r>
  </si>
  <si>
    <t>吨</t>
  </si>
  <si>
    <t>GB/T14976</t>
  </si>
  <si>
    <t>备件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</si>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</sst>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00000"/>
    <numFmt numFmtId="178" formatCode="0.000_ "/>
  </numFmts>
  <fonts count="38">
    <font>
      <sz val="12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8"/>
      <name val="宋体"/>
      <charset val="134"/>
      <scheme val="minor"/>
    </font>
    <font>
      <sz val="9"/>
      <name val="宋体"/>
      <charset val="134"/>
      <scheme val="minor"/>
    </font>
    <font>
      <sz val="10"/>
      <color rgb="FFFF0000"/>
      <name val="宋体"/>
      <charset val="134"/>
    </font>
    <font>
      <sz val="10"/>
      <name val="Arial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9"/>
      <color rgb="FF23527C"/>
      <name val="Helvetica"/>
      <charset val="134"/>
    </font>
    <font>
      <sz val="9"/>
      <color rgb="FF337AB7"/>
      <name val="Helvetica"/>
      <charset val="134"/>
    </font>
    <font>
      <sz val="9"/>
      <color rgb="FF333333"/>
      <name val="Helvetica"/>
      <charset val="134"/>
    </font>
    <font>
      <sz val="9"/>
      <color rgb="FF333333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name val="Geneva"/>
      <charset val="0"/>
    </font>
    <font>
      <sz val="12"/>
      <name val="Times New Roman"/>
      <charset val="0"/>
    </font>
    <font>
      <sz val="10"/>
      <name val="Arial"/>
      <charset val="0"/>
    </font>
    <font>
      <sz val="10"/>
      <name val="Helv"/>
      <charset val="0"/>
    </font>
    <font>
      <sz val="9"/>
      <color rgb="FF333333"/>
      <name val="Helvetica"/>
      <charset val="0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26" fillId="7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0" borderId="0"/>
    <xf numFmtId="0" fontId="34" fillId="0" borderId="0"/>
    <xf numFmtId="0" fontId="0" fillId="0" borderId="0"/>
    <xf numFmtId="0" fontId="0" fillId="0" borderId="0"/>
    <xf numFmtId="0" fontId="0" fillId="0" borderId="0">
      <alignment vertical="center"/>
    </xf>
    <xf numFmtId="0" fontId="35" fillId="0" borderId="0"/>
    <xf numFmtId="0" fontId="0" fillId="0" borderId="0"/>
    <xf numFmtId="0" fontId="35" fillId="0" borderId="0"/>
    <xf numFmtId="0" fontId="33" fillId="0" borderId="0"/>
    <xf numFmtId="0" fontId="36" fillId="0" borderId="0"/>
    <xf numFmtId="0" fontId="3" fillId="0" borderId="0">
      <alignment vertical="center"/>
    </xf>
    <xf numFmtId="0" fontId="34" fillId="0" borderId="0"/>
    <xf numFmtId="0" fontId="35" fillId="0" borderId="0"/>
    <xf numFmtId="0" fontId="34" fillId="0" borderId="0"/>
    <xf numFmtId="0" fontId="33" fillId="0" borderId="0"/>
  </cellStyleXfs>
  <cellXfs count="7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51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55" applyNumberFormat="1" applyFont="1" applyFill="1" applyBorder="1" applyAlignment="1" applyProtection="1">
      <alignment horizontal="center" vertical="center" wrapText="1"/>
    </xf>
    <xf numFmtId="0" fontId="2" fillId="2" borderId="1" xfId="51" applyNumberFormat="1" applyFont="1" applyFill="1" applyBorder="1" applyAlignment="1" applyProtection="1">
      <alignment horizontal="center" vertical="center" wrapText="1"/>
    </xf>
    <xf numFmtId="0" fontId="2" fillId="2" borderId="1" xfId="55" applyNumberFormat="1" applyFont="1" applyFill="1" applyBorder="1" applyAlignment="1" applyProtection="1">
      <alignment horizontal="center" vertical="center"/>
    </xf>
    <xf numFmtId="0" fontId="2" fillId="3" borderId="1" xfId="55" applyNumberFormat="1" applyFont="1" applyFill="1" applyBorder="1" applyAlignment="1" applyProtection="1">
      <alignment horizontal="center" vertical="center" wrapText="1"/>
    </xf>
    <xf numFmtId="0" fontId="2" fillId="3" borderId="1" xfId="51" applyNumberFormat="1" applyFont="1" applyFill="1" applyBorder="1" applyAlignment="1" applyProtection="1">
      <alignment horizontal="center" vertical="center" wrapText="1"/>
    </xf>
    <xf numFmtId="0" fontId="6" fillId="3" borderId="1" xfId="55" applyNumberFormat="1" applyFont="1" applyFill="1" applyBorder="1" applyAlignment="1" applyProtection="1">
      <alignment horizontal="center" vertical="center"/>
    </xf>
    <xf numFmtId="0" fontId="2" fillId="0" borderId="1" xfId="55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>
      <alignment vertical="center"/>
    </xf>
    <xf numFmtId="0" fontId="7" fillId="0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center"/>
    </xf>
    <xf numFmtId="176" fontId="2" fillId="2" borderId="1" xfId="57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57" applyFont="1" applyFill="1" applyBorder="1" applyAlignment="1">
      <alignment horizontal="center" vertical="center" wrapText="1"/>
    </xf>
    <xf numFmtId="0" fontId="8" fillId="2" borderId="1" xfId="57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177" fontId="2" fillId="2" borderId="1" xfId="0" applyNumberFormat="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2" borderId="1" xfId="55" applyFont="1" applyFill="1" applyBorder="1" applyAlignment="1">
      <alignment horizontal="center"/>
    </xf>
    <xf numFmtId="178" fontId="2" fillId="2" borderId="1" xfId="51" applyNumberFormat="1" applyFont="1" applyFill="1" applyBorder="1" applyAlignment="1" applyProtection="1">
      <alignment horizontal="center" vertical="center" wrapText="1"/>
    </xf>
    <xf numFmtId="176" fontId="2" fillId="3" borderId="1" xfId="0" applyNumberFormat="1" applyFont="1" applyFill="1" applyBorder="1" applyAlignment="1">
      <alignment horizontal="center" vertical="center"/>
    </xf>
    <xf numFmtId="176" fontId="2" fillId="3" borderId="1" xfId="57" applyNumberFormat="1" applyFont="1" applyFill="1" applyBorder="1" applyAlignment="1">
      <alignment horizontal="center" vertical="center" wrapText="1"/>
    </xf>
    <xf numFmtId="177" fontId="2" fillId="3" borderId="1" xfId="0" applyNumberFormat="1" applyFont="1" applyFill="1" applyBorder="1" applyAlignment="1">
      <alignment horizontal="center" vertical="center"/>
    </xf>
    <xf numFmtId="0" fontId="2" fillId="3" borderId="1" xfId="55" applyNumberFormat="1" applyFont="1" applyFill="1" applyBorder="1" applyAlignment="1" applyProtection="1">
      <alignment horizontal="center" vertical="center"/>
    </xf>
    <xf numFmtId="0" fontId="2" fillId="3" borderId="1" xfId="51" applyFont="1" applyFill="1" applyBorder="1" applyAlignment="1">
      <alignment horizontal="center" vertical="center"/>
    </xf>
    <xf numFmtId="0" fontId="2" fillId="3" borderId="1" xfId="55" applyFont="1" applyFill="1" applyBorder="1" applyAlignment="1">
      <alignment horizontal="center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1" xfId="55" applyNumberFormat="1" applyFont="1" applyFill="1" applyBorder="1" applyAlignment="1" applyProtection="1">
      <alignment horizontal="center" vertical="center"/>
    </xf>
    <xf numFmtId="0" fontId="2" fillId="0" borderId="1" xfId="55" applyNumberFormat="1" applyFont="1" applyFill="1" applyBorder="1" applyAlignment="1" applyProtection="1">
      <alignment horizontal="center" vertical="center"/>
    </xf>
    <xf numFmtId="0" fontId="2" fillId="0" borderId="1" xfId="5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60" applyFont="1" applyFill="1" applyBorder="1" applyAlignment="1">
      <alignment horizontal="left" vertical="center" wrapText="1"/>
    </xf>
    <xf numFmtId="0" fontId="2" fillId="2" borderId="1" xfId="54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54" applyFont="1" applyFill="1" applyBorder="1" applyAlignment="1">
      <alignment horizontal="left" vertical="center" wrapText="1"/>
    </xf>
    <xf numFmtId="0" fontId="2" fillId="0" borderId="1" xfId="54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22" fontId="12" fillId="2" borderId="0" xfId="0" applyNumberFormat="1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_材料计划" xfId="50"/>
    <cellStyle name="0,0_x000d__x000a_NA_x000d__x000a_" xfId="51"/>
    <cellStyle name="0,0&#13;&#10;NA&#13;&#10;_需求计划" xfId="52"/>
    <cellStyle name="常规 2_原始计划" xfId="53"/>
    <cellStyle name="常规_材料需求计划" xfId="54"/>
    <cellStyle name="0,0&#13;&#10;NA&#13;&#10;" xfId="55"/>
    <cellStyle name="常规 10" xfId="56"/>
    <cellStyle name="样式 1" xfId="57"/>
    <cellStyle name="常规_Sheet1" xfId="58"/>
    <cellStyle name="常规 2" xfId="59"/>
    <cellStyle name="常规_原始计划_1" xfId="60"/>
    <cellStyle name="常规 3" xfId="61"/>
    <cellStyle name="常规_计划" xfId="62"/>
    <cellStyle name="常规_材料采购" xfId="63"/>
  </cellStyles>
  <tableStyles count="0" defaultTableStyle="TableStyleMedium2" defaultPivotStyle="PivotStyleLight16"/>
  <colors>
    <mruColors>
      <color rgb="00000000"/>
      <color rgb="00FFFFFF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3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3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3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3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3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3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3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3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4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4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4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4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4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4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4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4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4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4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5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5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5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5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5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5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5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5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5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5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6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6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6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6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6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6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6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6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6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6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7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7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7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188595</xdr:colOff>
      <xdr:row>5</xdr:row>
      <xdr:rowOff>144780</xdr:rowOff>
    </xdr:to>
    <xdr:pic>
      <xdr:nvPicPr>
        <xdr:cNvPr id="67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5781675" y="1425575"/>
          <a:ext cx="188595" cy="1447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7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7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7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7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7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8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8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8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8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8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8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8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8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8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8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9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9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9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9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9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9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0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0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0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0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0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0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0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0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0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1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1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1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1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1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1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1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1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1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1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2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2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2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2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2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2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2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2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2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2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3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3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3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3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3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3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3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3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3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3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4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4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4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4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4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4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4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4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4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4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5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5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5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5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5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5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5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5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5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5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6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6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6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6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52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52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52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53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53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53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53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53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53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53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53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53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53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54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54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54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54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54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54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54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54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5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5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5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5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5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5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5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6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6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6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6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6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6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6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6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6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6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7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7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7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7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7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7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7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7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7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7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8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8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8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8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8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8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8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8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8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8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9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9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9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9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9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9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9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9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9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69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70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70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70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70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70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70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70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70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70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70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71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71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71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71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71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71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3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3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3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3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3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3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3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3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3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3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4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5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5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5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5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5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5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5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5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5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5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6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6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6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6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6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6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6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6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6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6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7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7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7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7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7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7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7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7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7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7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8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8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8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8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8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8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8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8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8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8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9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9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9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9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9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9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9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9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9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9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0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0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0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0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0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0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0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0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0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0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1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1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1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1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1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1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1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1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1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1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2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2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2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2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2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2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2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2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2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2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3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3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3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3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3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3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3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3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3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3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4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4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4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4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4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4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4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4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4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4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5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5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5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5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5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5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5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5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5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5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6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6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6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6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6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6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6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6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6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16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7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7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7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7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7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7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7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7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7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7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8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8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8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8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8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8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8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8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8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8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9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9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9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9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9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9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9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9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9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19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0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0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0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0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0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0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0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0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0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0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1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1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1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1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1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1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1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1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1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1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2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2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2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2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2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2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2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2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2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2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3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3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3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3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3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3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3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3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3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3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4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4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4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4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4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4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4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4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4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4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5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5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5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187960</xdr:colOff>
      <xdr:row>18</xdr:row>
      <xdr:rowOff>144780</xdr:rowOff>
    </xdr:to>
    <xdr:pic>
      <xdr:nvPicPr>
        <xdr:cNvPr id="25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7159625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25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25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25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25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25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25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26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26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26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26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26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26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26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26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26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26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27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27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27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27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27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29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29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29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29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0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0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0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0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0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0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0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0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0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0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1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1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1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1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1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1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1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1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1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1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2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2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2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2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2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2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2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2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2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2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3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3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3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3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3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3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3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3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3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3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4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4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4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4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4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4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4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4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4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49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50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51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52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53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54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55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56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57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187960</xdr:colOff>
      <xdr:row>18</xdr:row>
      <xdr:rowOff>144780</xdr:rowOff>
    </xdr:to>
    <xdr:pic>
      <xdr:nvPicPr>
        <xdr:cNvPr id="358" name="Picture 1" hidden="1"/>
        <xdr:cNvPicPr>
          <a:picLocks noGrp="1" noChangeAspect="1"/>
        </xdr:cNvPicPr>
      </xdr:nvPicPr>
      <xdr:blipFill>
        <a:blip r:embed="rId1"/>
        <a:stretch>
          <a:fillRect/>
        </a:stretch>
      </xdr:blipFill>
      <xdr:spPr>
        <a:xfrm>
          <a:off x="4464050" y="5365750"/>
          <a:ext cx="187960" cy="1447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U6"/>
  <sheetViews>
    <sheetView topLeftCell="D1" workbookViewId="0">
      <selection activeCell="D4" sqref="$A4:$XFD5"/>
    </sheetView>
  </sheetViews>
  <sheetFormatPr defaultColWidth="9" defaultRowHeight="14.25" outlineLevelRow="5"/>
  <cols>
    <col min="1" max="1" width="9" style="61"/>
    <col min="2" max="2" width="12" style="61" customWidth="1"/>
    <col min="3" max="3" width="9.375" customWidth="1"/>
    <col min="4" max="4" width="17.125" style="62" customWidth="1"/>
    <col min="5" max="5" width="18" style="61" customWidth="1"/>
    <col min="6" max="6" width="10.375" style="62"/>
    <col min="7" max="7" width="36.5" style="63" customWidth="1"/>
    <col min="8" max="9" width="8.25" style="61" customWidth="1"/>
    <col min="10" max="10" width="10.125" style="61"/>
    <col min="11" max="11" width="11.5833333333333" style="61"/>
    <col min="12" max="12" width="6.975" style="61" customWidth="1"/>
    <col min="13" max="13" width="14.5" style="61" customWidth="1"/>
    <col min="14" max="14" width="9" style="61" customWidth="1"/>
    <col min="15" max="16" width="9" customWidth="1"/>
    <col min="17" max="17" width="17.9666666666667" customWidth="1"/>
    <col min="18" max="19" width="9" style="61" customWidth="1"/>
    <col min="20" max="20" width="31.125" style="61" customWidth="1"/>
    <col min="21" max="23" width="9" style="61" customWidth="1"/>
    <col min="24" max="24" width="16.625" style="61" customWidth="1"/>
    <col min="25" max="25" width="9" style="61" customWidth="1"/>
    <col min="27" max="27" width="9.375"/>
  </cols>
  <sheetData>
    <row r="1" ht="26" customHeight="1" spans="1:25">
      <c r="A1" s="64" t="s">
        <v>0</v>
      </c>
      <c r="B1" s="65"/>
      <c r="C1" s="65"/>
      <c r="D1" s="65"/>
      <c r="E1" s="65"/>
      <c r="F1" s="66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74"/>
    </row>
    <row r="2" spans="1:25">
      <c r="A2" s="11" t="s">
        <v>1</v>
      </c>
      <c r="B2" s="12"/>
      <c r="C2" s="13"/>
      <c r="D2" s="14"/>
      <c r="E2" s="12"/>
      <c r="F2" s="14"/>
      <c r="G2" s="12"/>
      <c r="H2" s="12"/>
      <c r="I2" s="12"/>
      <c r="J2" s="12"/>
      <c r="K2" s="12"/>
      <c r="L2" s="12"/>
      <c r="M2" s="12"/>
      <c r="N2" s="12"/>
      <c r="O2" s="13"/>
      <c r="P2" s="13"/>
      <c r="Q2" s="13"/>
      <c r="R2" s="12"/>
      <c r="S2" s="12"/>
      <c r="T2" s="12"/>
      <c r="U2" s="12"/>
      <c r="V2" s="12"/>
      <c r="W2" s="12"/>
      <c r="X2" s="12"/>
      <c r="Y2" s="55"/>
    </row>
    <row r="3" ht="24" spans="1:25">
      <c r="A3" s="67" t="s">
        <v>2</v>
      </c>
      <c r="B3" s="67" t="s">
        <v>3</v>
      </c>
      <c r="C3" s="68" t="s">
        <v>4</v>
      </c>
      <c r="D3" s="69" t="s">
        <v>5</v>
      </c>
      <c r="E3" s="67" t="s">
        <v>6</v>
      </c>
      <c r="F3" s="69" t="s">
        <v>7</v>
      </c>
      <c r="G3" s="32" t="s">
        <v>8</v>
      </c>
      <c r="H3" s="48" t="s">
        <v>9</v>
      </c>
      <c r="I3" s="32" t="s">
        <v>10</v>
      </c>
      <c r="J3" s="32" t="s">
        <v>11</v>
      </c>
      <c r="K3" s="32" t="s">
        <v>12</v>
      </c>
      <c r="L3" s="32" t="s">
        <v>13</v>
      </c>
      <c r="M3" s="32" t="s">
        <v>14</v>
      </c>
      <c r="N3" s="32" t="s">
        <v>15</v>
      </c>
      <c r="O3" s="32" t="s">
        <v>16</v>
      </c>
      <c r="P3" s="32" t="s">
        <v>17</v>
      </c>
      <c r="Q3" s="32" t="s">
        <v>18</v>
      </c>
      <c r="R3" s="32" t="s">
        <v>19</v>
      </c>
      <c r="S3" s="32" t="s">
        <v>20</v>
      </c>
      <c r="T3" s="32" t="s">
        <v>21</v>
      </c>
      <c r="U3" s="32" t="s">
        <v>22</v>
      </c>
      <c r="V3" s="32" t="s">
        <v>23</v>
      </c>
      <c r="W3" s="32" t="s">
        <v>24</v>
      </c>
      <c r="X3" s="32" t="s">
        <v>25</v>
      </c>
      <c r="Y3" s="69" t="s">
        <v>26</v>
      </c>
    </row>
    <row r="4" s="4" customFormat="1" ht="24" spans="1:47">
      <c r="A4" s="18" t="s">
        <v>27</v>
      </c>
      <c r="B4" s="19" t="s">
        <v>28</v>
      </c>
      <c r="C4" s="20"/>
      <c r="D4" s="19" t="s">
        <v>29</v>
      </c>
      <c r="E4" s="19"/>
      <c r="F4" s="19">
        <v>70389063</v>
      </c>
      <c r="G4" s="19" t="s">
        <v>30</v>
      </c>
      <c r="H4" s="19" t="s">
        <v>31</v>
      </c>
      <c r="I4" s="19">
        <v>2</v>
      </c>
      <c r="J4" s="33">
        <v>15800</v>
      </c>
      <c r="K4" s="30">
        <f>J4*I4</f>
        <v>31600</v>
      </c>
      <c r="L4" s="34"/>
      <c r="M4" s="20" t="s">
        <v>32</v>
      </c>
      <c r="N4" s="35"/>
      <c r="O4" s="34"/>
      <c r="P4" s="36"/>
      <c r="Q4" s="48" t="s">
        <v>33</v>
      </c>
      <c r="R4" s="20" t="s">
        <v>34</v>
      </c>
      <c r="S4" s="20" t="s">
        <v>35</v>
      </c>
      <c r="T4" s="18"/>
      <c r="U4" s="48"/>
      <c r="V4" s="48"/>
      <c r="W4" s="48"/>
      <c r="X4" s="50" t="s">
        <v>36</v>
      </c>
      <c r="Y4" s="48"/>
      <c r="Z4" s="56"/>
      <c r="AA4" s="57"/>
      <c r="AB4" s="58"/>
      <c r="AC4" s="59"/>
      <c r="AD4" s="58"/>
      <c r="AE4" s="58"/>
      <c r="AF4" s="58"/>
      <c r="AG4" s="58"/>
      <c r="AH4" s="58"/>
      <c r="AI4" s="58"/>
      <c r="AJ4" s="60"/>
      <c r="AK4" s="57"/>
      <c r="AL4" s="58"/>
      <c r="AM4" s="58"/>
      <c r="AN4" s="58"/>
      <c r="AO4" s="58"/>
      <c r="AP4" s="58"/>
      <c r="AQ4" s="58"/>
      <c r="AR4" s="58"/>
      <c r="AS4" s="58"/>
      <c r="AT4" s="58"/>
      <c r="AU4" s="58"/>
    </row>
    <row r="5" s="4" customFormat="1" ht="24" spans="1:47">
      <c r="A5" s="18" t="s">
        <v>27</v>
      </c>
      <c r="B5" s="19" t="s">
        <v>28</v>
      </c>
      <c r="C5" s="20"/>
      <c r="D5" s="19" t="s">
        <v>29</v>
      </c>
      <c r="E5" s="19"/>
      <c r="F5" s="19">
        <v>70389065</v>
      </c>
      <c r="G5" s="19" t="s">
        <v>37</v>
      </c>
      <c r="H5" s="19" t="s">
        <v>31</v>
      </c>
      <c r="I5" s="19">
        <v>2</v>
      </c>
      <c r="J5" s="33">
        <v>15760</v>
      </c>
      <c r="K5" s="30">
        <f>J5*I5</f>
        <v>31520</v>
      </c>
      <c r="L5" s="34"/>
      <c r="M5" s="20" t="s">
        <v>32</v>
      </c>
      <c r="N5" s="35"/>
      <c r="O5" s="34"/>
      <c r="P5" s="36"/>
      <c r="Q5" s="48" t="s">
        <v>33</v>
      </c>
      <c r="R5" s="20" t="s">
        <v>34</v>
      </c>
      <c r="S5" s="20" t="s">
        <v>35</v>
      </c>
      <c r="T5" s="18"/>
      <c r="U5" s="48"/>
      <c r="V5" s="48"/>
      <c r="W5" s="48"/>
      <c r="X5" s="50" t="s">
        <v>36</v>
      </c>
      <c r="Y5" s="48"/>
      <c r="Z5" s="56"/>
      <c r="AA5" s="57"/>
      <c r="AB5" s="58"/>
      <c r="AC5" s="59"/>
      <c r="AD5" s="58"/>
      <c r="AE5" s="58"/>
      <c r="AF5" s="58"/>
      <c r="AG5" s="58"/>
      <c r="AH5" s="58"/>
      <c r="AI5" s="58"/>
      <c r="AJ5" s="60"/>
      <c r="AK5" s="57"/>
      <c r="AL5" s="58"/>
      <c r="AM5" s="58"/>
      <c r="AN5" s="58"/>
      <c r="AO5" s="58"/>
      <c r="AP5" s="58"/>
      <c r="AQ5" s="58"/>
      <c r="AR5" s="58"/>
      <c r="AS5" s="58"/>
      <c r="AT5" s="58"/>
      <c r="AU5" s="58"/>
    </row>
    <row r="6" ht="25" customHeight="1" spans="1:25">
      <c r="A6" s="70"/>
      <c r="B6" s="70"/>
      <c r="C6" s="71"/>
      <c r="D6" s="72"/>
      <c r="E6" s="70"/>
      <c r="F6" s="72"/>
      <c r="G6" s="73"/>
      <c r="H6" s="70"/>
      <c r="I6" s="70"/>
      <c r="J6" s="70"/>
      <c r="K6" s="30">
        <f>SUM(K4:K5)</f>
        <v>63120</v>
      </c>
      <c r="L6" s="70"/>
      <c r="M6" s="70"/>
      <c r="N6" s="70"/>
      <c r="O6" s="71"/>
      <c r="P6" s="71"/>
      <c r="Q6" s="71"/>
      <c r="R6" s="70"/>
      <c r="S6" s="70"/>
      <c r="T6" s="70"/>
      <c r="U6" s="70"/>
      <c r="V6" s="70"/>
      <c r="W6" s="70"/>
      <c r="X6" s="70"/>
      <c r="Y6" s="70"/>
    </row>
  </sheetData>
  <mergeCells count="2">
    <mergeCell ref="A1:Y1"/>
    <mergeCell ref="A2:Y2"/>
  </mergeCells>
  <pageMargins left="0.75" right="0.75" top="1" bottom="1" header="0.5" footer="0.5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U19"/>
  <sheetViews>
    <sheetView tabSelected="1" workbookViewId="0">
      <selection activeCell="K16" sqref="K16"/>
    </sheetView>
  </sheetViews>
  <sheetFormatPr defaultColWidth="9" defaultRowHeight="13.5"/>
  <cols>
    <col min="1" max="1" width="9" style="6"/>
    <col min="2" max="2" width="12.625" style="6" customWidth="1"/>
    <col min="3" max="3" width="6.625" style="6" customWidth="1"/>
    <col min="4" max="4" width="14.5" style="6" customWidth="1"/>
    <col min="5" max="5" width="6.41666666666667" style="6" customWidth="1"/>
    <col min="6" max="6" width="9.41666666666667" style="7"/>
    <col min="7" max="7" width="35.375" style="7" customWidth="1"/>
    <col min="8" max="8" width="10.625" style="7" customWidth="1"/>
    <col min="9" max="9" width="9" style="7"/>
    <col min="10" max="10" width="9.25" style="7" customWidth="1"/>
    <col min="11" max="11" width="11.25" style="7" customWidth="1"/>
    <col min="12" max="12" width="10.125" style="7" customWidth="1"/>
    <col min="13" max="13" width="16.25" style="7" customWidth="1"/>
    <col min="14" max="15" width="9" style="6" hidden="1" customWidth="1"/>
    <col min="16" max="16" width="14" style="6" hidden="1" customWidth="1"/>
    <col min="17" max="17" width="18.25" style="7" customWidth="1"/>
    <col min="18" max="19" width="9" style="7" customWidth="1"/>
    <col min="20" max="20" width="10.875" style="7" customWidth="1"/>
    <col min="21" max="23" width="9" style="7" hidden="1" customWidth="1"/>
    <col min="24" max="24" width="16.375" style="7" customWidth="1"/>
    <col min="25" max="25" width="9" style="7" customWidth="1"/>
    <col min="26" max="28" width="9" style="6"/>
    <col min="29" max="29" width="9.375" style="6"/>
    <col min="30" max="35" width="9" style="6"/>
    <col min="36" max="36" width="13.75" style="6"/>
    <col min="37" max="16384" width="9" style="6"/>
  </cols>
  <sheetData>
    <row r="1" s="1" customFormat="1" ht="27" customHeight="1" spans="1:25">
      <c r="A1" s="8" t="s">
        <v>38</v>
      </c>
      <c r="B1" s="8"/>
      <c r="C1" s="8"/>
      <c r="D1" s="9"/>
      <c r="E1" s="8"/>
      <c r="F1" s="10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54"/>
    </row>
    <row r="2" s="1" customFormat="1" ht="18" customHeight="1" spans="1:25">
      <c r="A2" s="11" t="s">
        <v>1</v>
      </c>
      <c r="B2" s="12"/>
      <c r="C2" s="12"/>
      <c r="D2" s="12"/>
      <c r="E2" s="13"/>
      <c r="F2" s="14"/>
      <c r="G2" s="12"/>
      <c r="H2" s="12"/>
      <c r="I2" s="12"/>
      <c r="J2" s="12"/>
      <c r="K2" s="12"/>
      <c r="L2" s="12"/>
      <c r="M2" s="12"/>
      <c r="N2" s="12"/>
      <c r="O2" s="13"/>
      <c r="P2" s="13"/>
      <c r="Q2" s="12"/>
      <c r="R2" s="12"/>
      <c r="S2" s="12"/>
      <c r="T2" s="12"/>
      <c r="U2" s="12"/>
      <c r="V2" s="12"/>
      <c r="W2" s="12"/>
      <c r="X2" s="12"/>
      <c r="Y2" s="55"/>
    </row>
    <row r="3" s="2" customFormat="1" ht="28" customHeight="1" spans="1:25">
      <c r="A3" s="15" t="s">
        <v>2</v>
      </c>
      <c r="B3" s="15" t="s">
        <v>3</v>
      </c>
      <c r="C3" s="15" t="s">
        <v>4</v>
      </c>
      <c r="D3" s="16" t="s">
        <v>5</v>
      </c>
      <c r="E3" s="15" t="s">
        <v>6</v>
      </c>
      <c r="F3" s="17" t="s">
        <v>7</v>
      </c>
      <c r="G3" s="17" t="s">
        <v>8</v>
      </c>
      <c r="H3" s="17" t="s">
        <v>9</v>
      </c>
      <c r="I3" s="17" t="s">
        <v>10</v>
      </c>
      <c r="J3" s="17" t="s">
        <v>11</v>
      </c>
      <c r="K3" s="17" t="s">
        <v>12</v>
      </c>
      <c r="L3" s="17" t="s">
        <v>13</v>
      </c>
      <c r="M3" s="17" t="s">
        <v>14</v>
      </c>
      <c r="N3" s="17" t="s">
        <v>15</v>
      </c>
      <c r="O3" s="17" t="s">
        <v>16</v>
      </c>
      <c r="P3" s="17" t="s">
        <v>17</v>
      </c>
      <c r="Q3" s="17" t="s">
        <v>18</v>
      </c>
      <c r="R3" s="17" t="s">
        <v>19</v>
      </c>
      <c r="S3" s="17" t="s">
        <v>20</v>
      </c>
      <c r="T3" s="17" t="s">
        <v>21</v>
      </c>
      <c r="U3" s="17" t="s">
        <v>22</v>
      </c>
      <c r="V3" s="17" t="s">
        <v>23</v>
      </c>
      <c r="W3" s="17" t="s">
        <v>24</v>
      </c>
      <c r="X3" s="17" t="s">
        <v>25</v>
      </c>
      <c r="Y3" s="17" t="s">
        <v>26</v>
      </c>
    </row>
    <row r="4" s="3" customFormat="1" ht="24" spans="1:25">
      <c r="A4" s="18" t="s">
        <v>27</v>
      </c>
      <c r="B4" s="19" t="s">
        <v>28</v>
      </c>
      <c r="C4" s="20"/>
      <c r="D4" s="19" t="s">
        <v>39</v>
      </c>
      <c r="E4" s="19"/>
      <c r="F4" s="19">
        <v>70444724</v>
      </c>
      <c r="G4" s="19" t="s">
        <v>40</v>
      </c>
      <c r="H4" s="19" t="s">
        <v>41</v>
      </c>
      <c r="I4" s="19">
        <v>100</v>
      </c>
      <c r="J4" s="27">
        <v>312.5</v>
      </c>
      <c r="K4" s="28">
        <f>J4*I4</f>
        <v>31250</v>
      </c>
      <c r="L4" s="27"/>
      <c r="M4" s="29" t="s">
        <v>42</v>
      </c>
      <c r="N4" s="30" t="s">
        <v>43</v>
      </c>
      <c r="O4" s="31" t="s">
        <v>44</v>
      </c>
      <c r="P4" s="32"/>
      <c r="Q4" s="48" t="s">
        <v>45</v>
      </c>
      <c r="R4" s="48" t="s">
        <v>34</v>
      </c>
      <c r="S4" s="48" t="s">
        <v>35</v>
      </c>
      <c r="T4" s="49"/>
      <c r="U4" s="48" t="s">
        <v>46</v>
      </c>
      <c r="V4" s="48" t="s">
        <v>46</v>
      </c>
      <c r="W4" s="30" t="s">
        <v>47</v>
      </c>
      <c r="X4" s="50" t="s">
        <v>36</v>
      </c>
      <c r="Y4" s="48" t="s">
        <v>48</v>
      </c>
    </row>
    <row r="5" s="3" customFormat="1" ht="24" spans="1:25">
      <c r="A5" s="18" t="s">
        <v>27</v>
      </c>
      <c r="B5" s="19" t="s">
        <v>28</v>
      </c>
      <c r="C5" s="20"/>
      <c r="D5" s="19" t="s">
        <v>39</v>
      </c>
      <c r="E5" s="19"/>
      <c r="F5" s="19">
        <v>70444725</v>
      </c>
      <c r="G5" s="19" t="s">
        <v>49</v>
      </c>
      <c r="H5" s="19" t="s">
        <v>41</v>
      </c>
      <c r="I5" s="19">
        <v>800</v>
      </c>
      <c r="J5" s="33">
        <v>155</v>
      </c>
      <c r="K5" s="28">
        <f t="shared" ref="K5:K17" si="0">J5*I5</f>
        <v>124000</v>
      </c>
      <c r="L5" s="34"/>
      <c r="M5" s="20" t="s">
        <v>32</v>
      </c>
      <c r="N5" s="35" t="s">
        <v>43</v>
      </c>
      <c r="O5" s="34"/>
      <c r="P5" s="36"/>
      <c r="Q5" s="48" t="s">
        <v>45</v>
      </c>
      <c r="R5" s="20" t="s">
        <v>34</v>
      </c>
      <c r="S5" s="20" t="s">
        <v>35</v>
      </c>
      <c r="T5" s="18"/>
      <c r="U5" s="48" t="s">
        <v>46</v>
      </c>
      <c r="V5" s="48" t="s">
        <v>46</v>
      </c>
      <c r="W5" s="48" t="s">
        <v>47</v>
      </c>
      <c r="X5" s="50" t="s">
        <v>36</v>
      </c>
      <c r="Y5" s="48" t="s">
        <v>48</v>
      </c>
    </row>
    <row r="6" s="3" customFormat="1" ht="24" spans="1:25">
      <c r="A6" s="18" t="s">
        <v>27</v>
      </c>
      <c r="B6" s="19" t="s">
        <v>28</v>
      </c>
      <c r="C6" s="20"/>
      <c r="D6" s="19" t="s">
        <v>39</v>
      </c>
      <c r="E6" s="19"/>
      <c r="F6" s="19">
        <v>70444726</v>
      </c>
      <c r="G6" s="19" t="s">
        <v>50</v>
      </c>
      <c r="H6" s="19" t="s">
        <v>41</v>
      </c>
      <c r="I6" s="19">
        <v>100</v>
      </c>
      <c r="J6" s="33">
        <v>174</v>
      </c>
      <c r="K6" s="28">
        <f t="shared" si="0"/>
        <v>17400</v>
      </c>
      <c r="L6" s="34"/>
      <c r="M6" s="20" t="s">
        <v>32</v>
      </c>
      <c r="N6" s="35" t="s">
        <v>43</v>
      </c>
      <c r="O6" s="34"/>
      <c r="P6" s="36"/>
      <c r="Q6" s="48" t="s">
        <v>45</v>
      </c>
      <c r="R6" s="20" t="s">
        <v>34</v>
      </c>
      <c r="S6" s="20" t="s">
        <v>35</v>
      </c>
      <c r="T6" s="18"/>
      <c r="U6" s="48" t="s">
        <v>46</v>
      </c>
      <c r="V6" s="48" t="s">
        <v>46</v>
      </c>
      <c r="W6" s="48" t="s">
        <v>47</v>
      </c>
      <c r="X6" s="50" t="s">
        <v>36</v>
      </c>
      <c r="Y6" s="48" t="s">
        <v>48</v>
      </c>
    </row>
    <row r="7" s="3" customFormat="1" ht="24" spans="1:25">
      <c r="A7" s="18" t="s">
        <v>27</v>
      </c>
      <c r="B7" s="19" t="s">
        <v>28</v>
      </c>
      <c r="C7" s="20"/>
      <c r="D7" s="19" t="s">
        <v>39</v>
      </c>
      <c r="E7" s="19"/>
      <c r="F7" s="19">
        <v>70444955</v>
      </c>
      <c r="G7" s="19" t="s">
        <v>51</v>
      </c>
      <c r="H7" s="19" t="s">
        <v>41</v>
      </c>
      <c r="I7" s="19">
        <v>100</v>
      </c>
      <c r="J7" s="33">
        <v>85</v>
      </c>
      <c r="K7" s="28">
        <f t="shared" si="0"/>
        <v>8500</v>
      </c>
      <c r="L7" s="34"/>
      <c r="M7" s="20" t="s">
        <v>32</v>
      </c>
      <c r="N7" s="35" t="s">
        <v>43</v>
      </c>
      <c r="O7" s="34"/>
      <c r="P7" s="36"/>
      <c r="Q7" s="48" t="s">
        <v>45</v>
      </c>
      <c r="R7" s="20" t="s">
        <v>34</v>
      </c>
      <c r="S7" s="20" t="s">
        <v>35</v>
      </c>
      <c r="T7" s="18"/>
      <c r="U7" s="48" t="s">
        <v>46</v>
      </c>
      <c r="V7" s="48" t="s">
        <v>46</v>
      </c>
      <c r="W7" s="48" t="s">
        <v>47</v>
      </c>
      <c r="X7" s="50" t="s">
        <v>36</v>
      </c>
      <c r="Y7" s="48" t="s">
        <v>48</v>
      </c>
    </row>
    <row r="8" s="3" customFormat="1" ht="24" spans="1:25">
      <c r="A8" s="18" t="s">
        <v>27</v>
      </c>
      <c r="B8" s="19" t="s">
        <v>28</v>
      </c>
      <c r="C8" s="20"/>
      <c r="D8" s="19" t="s">
        <v>39</v>
      </c>
      <c r="E8" s="19"/>
      <c r="F8" s="19">
        <v>70444727</v>
      </c>
      <c r="G8" s="19" t="s">
        <v>52</v>
      </c>
      <c r="H8" s="19" t="s">
        <v>41</v>
      </c>
      <c r="I8" s="19">
        <v>100</v>
      </c>
      <c r="J8" s="33">
        <v>157.5</v>
      </c>
      <c r="K8" s="28">
        <f t="shared" si="0"/>
        <v>15750</v>
      </c>
      <c r="L8" s="34"/>
      <c r="M8" s="20" t="s">
        <v>32</v>
      </c>
      <c r="N8" s="35"/>
      <c r="O8" s="34"/>
      <c r="P8" s="36"/>
      <c r="Q8" s="48" t="s">
        <v>45</v>
      </c>
      <c r="R8" s="20" t="s">
        <v>34</v>
      </c>
      <c r="S8" s="20" t="s">
        <v>35</v>
      </c>
      <c r="T8" s="18"/>
      <c r="U8" s="48"/>
      <c r="V8" s="48"/>
      <c r="W8" s="48"/>
      <c r="X8" s="50" t="s">
        <v>36</v>
      </c>
      <c r="Y8" s="48" t="s">
        <v>48</v>
      </c>
    </row>
    <row r="9" s="3" customFormat="1" ht="24" spans="1:25">
      <c r="A9" s="18" t="s">
        <v>27</v>
      </c>
      <c r="B9" s="19" t="s">
        <v>28</v>
      </c>
      <c r="C9" s="20"/>
      <c r="D9" s="19" t="s">
        <v>39</v>
      </c>
      <c r="E9" s="19"/>
      <c r="F9" s="19">
        <v>70444728</v>
      </c>
      <c r="G9" s="19" t="s">
        <v>53</v>
      </c>
      <c r="H9" s="19" t="s">
        <v>41</v>
      </c>
      <c r="I9" s="19">
        <v>100</v>
      </c>
      <c r="J9" s="33">
        <v>157</v>
      </c>
      <c r="K9" s="28">
        <f t="shared" si="0"/>
        <v>15700</v>
      </c>
      <c r="L9" s="34"/>
      <c r="M9" s="20" t="s">
        <v>32</v>
      </c>
      <c r="N9" s="35"/>
      <c r="O9" s="34"/>
      <c r="P9" s="36"/>
      <c r="Q9" s="48" t="s">
        <v>45</v>
      </c>
      <c r="R9" s="20" t="s">
        <v>34</v>
      </c>
      <c r="S9" s="20" t="s">
        <v>35</v>
      </c>
      <c r="T9" s="18"/>
      <c r="U9" s="48"/>
      <c r="V9" s="48"/>
      <c r="W9" s="48"/>
      <c r="X9" s="50" t="s">
        <v>36</v>
      </c>
      <c r="Y9" s="48" t="s">
        <v>48</v>
      </c>
    </row>
    <row r="10" s="4" customFormat="1" ht="24" spans="1:25">
      <c r="A10" s="18" t="s">
        <v>27</v>
      </c>
      <c r="B10" s="19" t="s">
        <v>28</v>
      </c>
      <c r="C10" s="20"/>
      <c r="D10" s="19" t="s">
        <v>39</v>
      </c>
      <c r="E10" s="19"/>
      <c r="F10" s="19">
        <v>70377876</v>
      </c>
      <c r="G10" s="19" t="s">
        <v>54</v>
      </c>
      <c r="H10" s="19" t="s">
        <v>55</v>
      </c>
      <c r="I10" s="19">
        <v>640</v>
      </c>
      <c r="J10" s="33">
        <v>12</v>
      </c>
      <c r="K10" s="28">
        <f t="shared" si="0"/>
        <v>7680</v>
      </c>
      <c r="L10" s="34"/>
      <c r="M10" s="20" t="s">
        <v>32</v>
      </c>
      <c r="N10" s="35"/>
      <c r="O10" s="34"/>
      <c r="P10" s="36"/>
      <c r="Q10" s="48" t="s">
        <v>56</v>
      </c>
      <c r="R10" s="20" t="s">
        <v>34</v>
      </c>
      <c r="S10" s="20" t="s">
        <v>35</v>
      </c>
      <c r="T10" s="18"/>
      <c r="U10" s="48"/>
      <c r="V10" s="48"/>
      <c r="W10" s="48"/>
      <c r="X10" s="50" t="s">
        <v>36</v>
      </c>
      <c r="Y10" s="48" t="s">
        <v>48</v>
      </c>
    </row>
    <row r="11" s="4" customFormat="1" ht="24" spans="1:25">
      <c r="A11" s="18" t="s">
        <v>27</v>
      </c>
      <c r="B11" s="19" t="s">
        <v>28</v>
      </c>
      <c r="C11" s="20"/>
      <c r="D11" s="19" t="s">
        <v>39</v>
      </c>
      <c r="E11" s="19"/>
      <c r="F11" s="19">
        <v>70404087</v>
      </c>
      <c r="G11" s="19" t="s">
        <v>57</v>
      </c>
      <c r="H11" s="19" t="s">
        <v>58</v>
      </c>
      <c r="I11" s="19">
        <v>5</v>
      </c>
      <c r="J11" s="33">
        <v>1624</v>
      </c>
      <c r="K11" s="28">
        <f t="shared" si="0"/>
        <v>8120</v>
      </c>
      <c r="L11" s="34"/>
      <c r="M11" s="20" t="s">
        <v>32</v>
      </c>
      <c r="N11" s="35"/>
      <c r="O11" s="34"/>
      <c r="P11" s="36"/>
      <c r="Q11" s="48" t="s">
        <v>56</v>
      </c>
      <c r="R11" s="20" t="s">
        <v>34</v>
      </c>
      <c r="S11" s="20" t="s">
        <v>35</v>
      </c>
      <c r="T11" s="18"/>
      <c r="U11" s="48"/>
      <c r="V11" s="48"/>
      <c r="W11" s="48"/>
      <c r="X11" s="50" t="s">
        <v>36</v>
      </c>
      <c r="Y11" s="48" t="s">
        <v>48</v>
      </c>
    </row>
    <row r="12" s="4" customFormat="1" ht="24" spans="1:47">
      <c r="A12" s="18" t="s">
        <v>27</v>
      </c>
      <c r="B12" s="19" t="s">
        <v>28</v>
      </c>
      <c r="C12" s="20"/>
      <c r="D12" s="19" t="s">
        <v>59</v>
      </c>
      <c r="E12" s="19"/>
      <c r="F12" s="19">
        <v>70218812</v>
      </c>
      <c r="G12" s="19" t="s">
        <v>60</v>
      </c>
      <c r="H12" s="19" t="s">
        <v>55</v>
      </c>
      <c r="I12" s="19">
        <v>300</v>
      </c>
      <c r="J12" s="33">
        <v>33.5</v>
      </c>
      <c r="K12" s="28">
        <f t="shared" si="0"/>
        <v>10050</v>
      </c>
      <c r="L12" s="34"/>
      <c r="M12" s="20" t="s">
        <v>32</v>
      </c>
      <c r="N12" s="35"/>
      <c r="O12" s="34"/>
      <c r="P12" s="36"/>
      <c r="Q12" s="48" t="s">
        <v>56</v>
      </c>
      <c r="R12" s="20" t="s">
        <v>34</v>
      </c>
      <c r="S12" s="20" t="s">
        <v>35</v>
      </c>
      <c r="T12" s="18"/>
      <c r="U12" s="48"/>
      <c r="V12" s="48"/>
      <c r="W12" s="48"/>
      <c r="X12" s="50" t="s">
        <v>36</v>
      </c>
      <c r="Y12" s="48" t="s">
        <v>48</v>
      </c>
      <c r="Z12" s="56"/>
      <c r="AA12" s="57"/>
      <c r="AB12" s="58"/>
      <c r="AC12" s="59"/>
      <c r="AD12" s="58"/>
      <c r="AE12" s="58"/>
      <c r="AF12" s="58"/>
      <c r="AG12" s="58"/>
      <c r="AH12" s="58"/>
      <c r="AI12" s="58"/>
      <c r="AJ12" s="60"/>
      <c r="AK12" s="57"/>
      <c r="AL12" s="58"/>
      <c r="AM12" s="58"/>
      <c r="AN12" s="58"/>
      <c r="AO12" s="58"/>
      <c r="AP12" s="58"/>
      <c r="AQ12" s="58"/>
      <c r="AR12" s="58"/>
      <c r="AS12" s="58"/>
      <c r="AT12" s="58"/>
      <c r="AU12" s="58"/>
    </row>
    <row r="13" s="4" customFormat="1" ht="24" spans="1:47">
      <c r="A13" s="18" t="s">
        <v>27</v>
      </c>
      <c r="B13" s="19" t="s">
        <v>28</v>
      </c>
      <c r="C13" s="20"/>
      <c r="D13" s="19" t="s">
        <v>59</v>
      </c>
      <c r="E13" s="19"/>
      <c r="F13" s="19">
        <v>70021611</v>
      </c>
      <c r="G13" s="19" t="s">
        <v>61</v>
      </c>
      <c r="H13" s="19" t="s">
        <v>55</v>
      </c>
      <c r="I13" s="19">
        <v>1500</v>
      </c>
      <c r="J13" s="33">
        <v>24.25</v>
      </c>
      <c r="K13" s="28">
        <f t="shared" si="0"/>
        <v>36375</v>
      </c>
      <c r="L13" s="34"/>
      <c r="M13" s="20" t="s">
        <v>32</v>
      </c>
      <c r="N13" s="35"/>
      <c r="O13" s="34"/>
      <c r="P13" s="36"/>
      <c r="Q13" s="48" t="s">
        <v>56</v>
      </c>
      <c r="R13" s="20" t="s">
        <v>34</v>
      </c>
      <c r="S13" s="20" t="s">
        <v>35</v>
      </c>
      <c r="T13" s="18"/>
      <c r="U13" s="48"/>
      <c r="V13" s="48"/>
      <c r="W13" s="48"/>
      <c r="X13" s="50" t="s">
        <v>36</v>
      </c>
      <c r="Y13" s="48" t="s">
        <v>48</v>
      </c>
      <c r="Z13" s="56"/>
      <c r="AA13" s="57"/>
      <c r="AB13" s="58"/>
      <c r="AC13" s="59"/>
      <c r="AD13" s="58"/>
      <c r="AE13" s="58"/>
      <c r="AF13" s="58"/>
      <c r="AG13" s="58"/>
      <c r="AH13" s="58"/>
      <c r="AI13" s="58"/>
      <c r="AJ13" s="60"/>
      <c r="AK13" s="57"/>
      <c r="AL13" s="58"/>
      <c r="AM13" s="58"/>
      <c r="AN13" s="58"/>
      <c r="AO13" s="58"/>
      <c r="AP13" s="58"/>
      <c r="AQ13" s="58"/>
      <c r="AR13" s="58"/>
      <c r="AS13" s="58"/>
      <c r="AT13" s="58"/>
      <c r="AU13" s="58"/>
    </row>
    <row r="14" s="4" customFormat="1" ht="24" spans="1:47">
      <c r="A14" s="18" t="s">
        <v>27</v>
      </c>
      <c r="B14" s="19" t="s">
        <v>28</v>
      </c>
      <c r="C14" s="20"/>
      <c r="D14" s="19" t="s">
        <v>62</v>
      </c>
      <c r="E14" s="19"/>
      <c r="F14" s="19">
        <v>70278960</v>
      </c>
      <c r="G14" s="19" t="s">
        <v>63</v>
      </c>
      <c r="H14" s="19" t="s">
        <v>64</v>
      </c>
      <c r="I14" s="19">
        <v>48</v>
      </c>
      <c r="J14" s="33">
        <v>35</v>
      </c>
      <c r="K14" s="28">
        <f t="shared" si="0"/>
        <v>1680</v>
      </c>
      <c r="L14" s="34"/>
      <c r="M14" s="20" t="s">
        <v>32</v>
      </c>
      <c r="N14" s="35"/>
      <c r="O14" s="34"/>
      <c r="P14" s="36"/>
      <c r="Q14" s="48" t="s">
        <v>65</v>
      </c>
      <c r="R14" s="20" t="s">
        <v>34</v>
      </c>
      <c r="S14" s="20" t="s">
        <v>35</v>
      </c>
      <c r="T14" s="18"/>
      <c r="U14" s="48"/>
      <c r="V14" s="48"/>
      <c r="W14" s="48"/>
      <c r="X14" s="50" t="s">
        <v>36</v>
      </c>
      <c r="Y14" s="48" t="s">
        <v>48</v>
      </c>
      <c r="Z14" s="56"/>
      <c r="AA14" s="57"/>
      <c r="AB14" s="58"/>
      <c r="AC14" s="59"/>
      <c r="AD14" s="58"/>
      <c r="AE14" s="58"/>
      <c r="AF14" s="58"/>
      <c r="AG14" s="58"/>
      <c r="AH14" s="58"/>
      <c r="AI14" s="58"/>
      <c r="AJ14" s="60"/>
      <c r="AK14" s="57"/>
      <c r="AL14" s="58"/>
      <c r="AM14" s="58"/>
      <c r="AN14" s="58"/>
      <c r="AO14" s="58"/>
      <c r="AP14" s="58"/>
      <c r="AQ14" s="58"/>
      <c r="AR14" s="58"/>
      <c r="AS14" s="58"/>
      <c r="AT14" s="58"/>
      <c r="AU14" s="58"/>
    </row>
    <row r="15" s="4" customFormat="1" ht="24" spans="1:47">
      <c r="A15" s="18" t="s">
        <v>27</v>
      </c>
      <c r="B15" s="19" t="s">
        <v>28</v>
      </c>
      <c r="C15" s="20"/>
      <c r="D15" s="19" t="s">
        <v>66</v>
      </c>
      <c r="E15" s="19"/>
      <c r="F15" s="19">
        <v>70372049</v>
      </c>
      <c r="G15" s="19" t="s">
        <v>67</v>
      </c>
      <c r="H15" s="19" t="s">
        <v>68</v>
      </c>
      <c r="I15" s="37">
        <v>0.35</v>
      </c>
      <c r="J15" s="33">
        <v>17200</v>
      </c>
      <c r="K15" s="28">
        <f t="shared" si="0"/>
        <v>6020</v>
      </c>
      <c r="L15" s="34"/>
      <c r="M15" s="20" t="s">
        <v>32</v>
      </c>
      <c r="N15" s="35"/>
      <c r="O15" s="34"/>
      <c r="P15" s="36"/>
      <c r="Q15" s="48" t="s">
        <v>69</v>
      </c>
      <c r="R15" s="20" t="s">
        <v>34</v>
      </c>
      <c r="S15" s="20" t="s">
        <v>35</v>
      </c>
      <c r="T15" s="18"/>
      <c r="U15" s="48"/>
      <c r="V15" s="48"/>
      <c r="W15" s="48"/>
      <c r="X15" s="50" t="s">
        <v>36</v>
      </c>
      <c r="Y15" s="48" t="s">
        <v>48</v>
      </c>
      <c r="Z15" s="56"/>
      <c r="AA15" s="57"/>
      <c r="AB15" s="58"/>
      <c r="AC15" s="59"/>
      <c r="AD15" s="58"/>
      <c r="AE15" s="58"/>
      <c r="AF15" s="58"/>
      <c r="AG15" s="58"/>
      <c r="AH15" s="58"/>
      <c r="AI15" s="58"/>
      <c r="AJ15" s="60"/>
      <c r="AK15" s="57"/>
      <c r="AL15" s="58"/>
      <c r="AM15" s="58"/>
      <c r="AN15" s="58"/>
      <c r="AO15" s="58"/>
      <c r="AP15" s="58"/>
      <c r="AQ15" s="58"/>
      <c r="AR15" s="58"/>
      <c r="AS15" s="58"/>
      <c r="AT15" s="58"/>
      <c r="AU15" s="58"/>
    </row>
    <row r="16" s="4" customFormat="1" ht="24" spans="1:47">
      <c r="A16" s="21" t="s">
        <v>27</v>
      </c>
      <c r="B16" s="22" t="s">
        <v>28</v>
      </c>
      <c r="C16" s="23" t="s">
        <v>70</v>
      </c>
      <c r="D16" s="22" t="s">
        <v>29</v>
      </c>
      <c r="E16" s="22"/>
      <c r="F16" s="22">
        <v>70389063</v>
      </c>
      <c r="G16" s="22" t="s">
        <v>30</v>
      </c>
      <c r="H16" s="22" t="s">
        <v>31</v>
      </c>
      <c r="I16" s="22">
        <v>2</v>
      </c>
      <c r="J16" s="38">
        <v>15800</v>
      </c>
      <c r="K16" s="39">
        <f t="shared" si="0"/>
        <v>31600</v>
      </c>
      <c r="L16" s="40"/>
      <c r="M16" s="41" t="s">
        <v>32</v>
      </c>
      <c r="N16" s="42"/>
      <c r="O16" s="40"/>
      <c r="P16" s="43"/>
      <c r="Q16" s="51" t="s">
        <v>33</v>
      </c>
      <c r="R16" s="41" t="s">
        <v>34</v>
      </c>
      <c r="S16" s="41" t="s">
        <v>35</v>
      </c>
      <c r="T16" s="21"/>
      <c r="U16" s="51"/>
      <c r="V16" s="51"/>
      <c r="W16" s="51"/>
      <c r="X16" s="52" t="s">
        <v>36</v>
      </c>
      <c r="Y16" s="51"/>
      <c r="Z16" s="56"/>
      <c r="AA16" s="57"/>
      <c r="AB16" s="58"/>
      <c r="AC16" s="59"/>
      <c r="AD16" s="58"/>
      <c r="AE16" s="58"/>
      <c r="AF16" s="58"/>
      <c r="AG16" s="58"/>
      <c r="AH16" s="58"/>
      <c r="AI16" s="58"/>
      <c r="AJ16" s="60"/>
      <c r="AK16" s="57"/>
      <c r="AL16" s="58"/>
      <c r="AM16" s="58"/>
      <c r="AN16" s="58"/>
      <c r="AO16" s="58"/>
      <c r="AP16" s="58"/>
      <c r="AQ16" s="58"/>
      <c r="AR16" s="58"/>
      <c r="AS16" s="58"/>
      <c r="AT16" s="58"/>
      <c r="AU16" s="58"/>
    </row>
    <row r="17" s="4" customFormat="1" ht="24" spans="1:47">
      <c r="A17" s="21" t="s">
        <v>27</v>
      </c>
      <c r="B17" s="22" t="s">
        <v>28</v>
      </c>
      <c r="C17" s="23" t="s">
        <v>70</v>
      </c>
      <c r="D17" s="22" t="s">
        <v>29</v>
      </c>
      <c r="E17" s="22"/>
      <c r="F17" s="22">
        <v>70389065</v>
      </c>
      <c r="G17" s="22" t="s">
        <v>37</v>
      </c>
      <c r="H17" s="22" t="s">
        <v>31</v>
      </c>
      <c r="I17" s="22">
        <v>2</v>
      </c>
      <c r="J17" s="38">
        <v>15760</v>
      </c>
      <c r="K17" s="39">
        <f t="shared" si="0"/>
        <v>31520</v>
      </c>
      <c r="L17" s="40"/>
      <c r="M17" s="41" t="s">
        <v>32</v>
      </c>
      <c r="N17" s="42"/>
      <c r="O17" s="40"/>
      <c r="P17" s="43"/>
      <c r="Q17" s="51" t="s">
        <v>33</v>
      </c>
      <c r="R17" s="41" t="s">
        <v>34</v>
      </c>
      <c r="S17" s="41" t="s">
        <v>35</v>
      </c>
      <c r="T17" s="21"/>
      <c r="U17" s="51"/>
      <c r="V17" s="51"/>
      <c r="W17" s="51"/>
      <c r="X17" s="52" t="s">
        <v>36</v>
      </c>
      <c r="Y17" s="51"/>
      <c r="Z17" s="56"/>
      <c r="AA17" s="57"/>
      <c r="AB17" s="58"/>
      <c r="AC17" s="59"/>
      <c r="AD17" s="58"/>
      <c r="AE17" s="58"/>
      <c r="AF17" s="58"/>
      <c r="AG17" s="58"/>
      <c r="AH17" s="58"/>
      <c r="AI17" s="58"/>
      <c r="AJ17" s="60"/>
      <c r="AK17" s="57"/>
      <c r="AL17" s="58"/>
      <c r="AM17" s="58"/>
      <c r="AN17" s="58"/>
      <c r="AO17" s="58"/>
      <c r="AP17" s="58"/>
      <c r="AQ17" s="58"/>
      <c r="AR17" s="58"/>
      <c r="AS17" s="58"/>
      <c r="AT17" s="58"/>
      <c r="AU17" s="58"/>
    </row>
    <row r="18" s="4" customFormat="1" spans="1:47">
      <c r="A18" s="18"/>
      <c r="B18" s="19"/>
      <c r="C18" s="20"/>
      <c r="D18" s="19"/>
      <c r="E18" s="19"/>
      <c r="F18" s="19"/>
      <c r="G18" s="19"/>
      <c r="H18" s="19"/>
      <c r="I18" s="37"/>
      <c r="J18" s="33"/>
      <c r="K18" s="28"/>
      <c r="L18" s="34"/>
      <c r="M18" s="20"/>
      <c r="N18" s="35"/>
      <c r="O18" s="34"/>
      <c r="P18" s="36"/>
      <c r="Q18" s="48"/>
      <c r="R18" s="20"/>
      <c r="S18" s="20"/>
      <c r="T18" s="18"/>
      <c r="U18" s="48"/>
      <c r="V18" s="48"/>
      <c r="W18" s="48"/>
      <c r="X18" s="50"/>
      <c r="Y18" s="48"/>
      <c r="Z18" s="56"/>
      <c r="AA18" s="57"/>
      <c r="AB18" s="58"/>
      <c r="AC18" s="59"/>
      <c r="AD18" s="58"/>
      <c r="AE18" s="58"/>
      <c r="AF18" s="58"/>
      <c r="AG18" s="58"/>
      <c r="AH18" s="58"/>
      <c r="AI18" s="58"/>
      <c r="AJ18" s="60"/>
      <c r="AK18" s="57"/>
      <c r="AL18" s="58"/>
      <c r="AM18" s="58"/>
      <c r="AN18" s="58"/>
      <c r="AO18" s="58"/>
      <c r="AP18" s="58"/>
      <c r="AQ18" s="58"/>
      <c r="AR18" s="58"/>
      <c r="AS18" s="58"/>
      <c r="AT18" s="58"/>
      <c r="AU18" s="58"/>
    </row>
    <row r="19" s="5" customFormat="1" ht="25" customHeight="1" spans="1:25">
      <c r="A19" s="24"/>
      <c r="B19" s="16"/>
      <c r="C19" s="15"/>
      <c r="D19" s="16"/>
      <c r="E19" s="25"/>
      <c r="F19" s="16" t="s">
        <v>71</v>
      </c>
      <c r="G19" s="26"/>
      <c r="H19" s="16"/>
      <c r="I19" s="15"/>
      <c r="J19" s="44"/>
      <c r="K19" s="45">
        <f>SUM(K4:K18)</f>
        <v>345645</v>
      </c>
      <c r="L19" s="15"/>
      <c r="M19" s="46"/>
      <c r="N19" s="47"/>
      <c r="O19" s="15"/>
      <c r="P19" s="15"/>
      <c r="Q19" s="27"/>
      <c r="R19" s="46"/>
      <c r="S19" s="46"/>
      <c r="T19" s="24"/>
      <c r="U19" s="17"/>
      <c r="V19" s="17"/>
      <c r="W19" s="17"/>
      <c r="X19" s="53"/>
      <c r="Y19" s="17"/>
    </row>
  </sheetData>
  <autoFilter ref="A3:EU22">
    <extLst/>
  </autoFilter>
  <mergeCells count="2">
    <mergeCell ref="A1:X1"/>
    <mergeCell ref="A2:Y2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备件计划</vt:lpstr>
      <vt:lpstr>材料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axs_a</dc:creator>
  <cp:lastModifiedBy>朱春</cp:lastModifiedBy>
  <dcterms:created xsi:type="dcterms:W3CDTF">2016-12-02T08:54:00Z</dcterms:created>
  <dcterms:modified xsi:type="dcterms:W3CDTF">2026-02-10T04:17:09Z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A76B6EB9CA4644F9B4B16BB50CEA9516_13</vt:lpwstr>
  </property>
  <property fmtid="{D5CDD505-2E9C-101B-9397-08002B2CF9AE}" pid="4" name="KSOReadingLayout">
    <vt:bool>true</vt:bool>
  </property>
</Properties>
</file>